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R27"/>
  <c r="N27"/>
  <c r="E27"/>
  <c r="D27"/>
  <c r="O27"/>
  <c r="F27"/>
  <c r="P27"/>
  <c r="N32"/>
  <c r="E32"/>
  <c r="D32"/>
  <c r="O32"/>
  <c r="F32"/>
  <c r="P32"/>
  <c r="G39"/>
  <c r="N17"/>
  <c r="E17"/>
  <c r="O17"/>
  <c r="F17"/>
  <c r="P17"/>
  <c r="D17"/>
  <c r="N22"/>
  <c r="E22"/>
  <c r="O22"/>
  <c r="F22"/>
  <c r="D22"/>
  <c r="P22"/>
  <c r="H8"/>
  <c r="R8" s="1"/>
  <c r="G12"/>
  <c r="H13"/>
  <c r="R13" s="1"/>
  <c r="R17" s="1"/>
  <c r="H18"/>
  <c r="R18" s="1"/>
  <c r="R22" s="1"/>
  <c r="H23"/>
  <c r="R23" s="1"/>
  <c r="H28"/>
  <c r="R28" s="1"/>
  <c r="R32" s="1"/>
  <c r="H33"/>
  <c r="R33" s="1"/>
  <c r="R37" s="1"/>
  <c r="R39" l="1"/>
  <c r="Q39"/>
  <c r="H22"/>
  <c r="I21" s="1"/>
  <c r="S21" s="1"/>
  <c r="H17"/>
  <c r="I16" s="1"/>
  <c r="S16" s="1"/>
  <c r="H27"/>
  <c r="I26" s="1"/>
  <c r="S26" s="1"/>
  <c r="H37"/>
  <c r="I36" s="1"/>
  <c r="S36" s="1"/>
  <c r="R12"/>
  <c r="N12"/>
  <c r="N39" s="1"/>
  <c r="E12"/>
  <c r="E39" s="1"/>
  <c r="O12"/>
  <c r="O39" s="1"/>
  <c r="F12"/>
  <c r="F39" s="1"/>
  <c r="H12"/>
  <c r="D12"/>
  <c r="D39" s="1"/>
  <c r="P12"/>
  <c r="P39" s="1"/>
  <c r="H32"/>
  <c r="I31" s="1"/>
  <c r="S3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<sst xmlns="http://schemas.openxmlformats.org/spreadsheetml/2006/main" count="114" uniqueCount="71">
  <si>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</si>
  <si>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</si>
  <si>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</si>
  <si>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Opava</t>
  </si>
  <si>
    <t>Datum:  </t>
  </si>
  <si>
    <t>16.11.2024</t>
  </si>
  <si>
    <t>Domácí</t>
  </si>
  <si>
    <t>TJ Sokol Chvalíkovice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</si>
  <si>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</si>
  <si>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</si>
  <si>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</si>
  <si>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</si>
  <si>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</si>
  <si>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</si>
  <si>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</si>
  <si>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</si>
  <si>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</si>
  <si>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</si>
  <si>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</si>
  <si>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</si>
  <si>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</si>
  <si>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</si>
  <si>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Čihák</t>
  </si>
  <si>
    <t>Radek</t>
  </si>
  <si>
    <t>Martin</t>
  </si>
  <si>
    <t>Mückstein</t>
  </si>
  <si>
    <t>Kindl</t>
  </si>
  <si>
    <t>Jonas</t>
  </si>
  <si>
    <t>Roman</t>
  </si>
  <si>
    <t>Šmejda</t>
  </si>
  <si>
    <t>Otto</t>
  </si>
  <si>
    <t>Jaroslav</t>
  </si>
  <si>
    <t>Staněk</t>
  </si>
  <si>
    <t>Buřil</t>
  </si>
  <si>
    <t>Jiří</t>
  </si>
  <si>
    <t>Václav</t>
  </si>
  <si>
    <t>Šípek</t>
  </si>
  <si>
    <t>Aleš</t>
  </si>
  <si>
    <t>Vojtěch</t>
  </si>
  <si>
    <t>Kejzlar</t>
  </si>
  <si>
    <t>David</t>
  </si>
  <si>
    <t>Celkový výkon družstva  </t>
  </si>
  <si>
    <t>Vedoucí družstva         Jméno:</t>
  </si>
  <si>
    <t>Jiří Staněk</t>
  </si>
  <si>
    <t>Bodový zisk</t>
  </si>
  <si>
    <t xml:space="preserve">Jakub Seniura  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</si>
  <si>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</si>
  <si>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</si>
  <si>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</si>
  <si>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</si>
  <si>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</si>
  <si>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</si>
  <si>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</si>
  <si>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</si>
  <si>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</si>
  <si>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</si>
  <si>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</si>
  <si>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</si>
  <si>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</si>
  <si>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</si>
  <si>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</si>
  <si>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</si>
  <si>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</si>
  <si>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</si>
  <si>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</si>
  <si>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</si>
  <si>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</si>
  <si>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</si>
  <si>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</si>
  <si>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</si>
  <si>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16.11.2024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</si>
</sst>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53</v>
      </c>
      <c r="F8" s="12">
        <v>2</v>
      </c>
      <c r="G8" s="13">
        <f>IF(AND(ISBLANK(D8),ISBLANK(E8)),"",D8+E8)</f>
        <v>148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53</v>
      </c>
      <c r="P8" s="12">
        <v>2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43</v>
      </c>
      <c r="F9" s="18">
        <v>0</v>
      </c>
      <c r="G9" s="19">
        <f>IF(AND(ISBLANK(D9),ISBLANK(E9)),"",D9+E9)</f>
        <v>147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54</v>
      </c>
      <c r="P9" s="18">
        <v>0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27</v>
      </c>
      <c r="F10" s="18">
        <v>3</v>
      </c>
      <c r="G10" s="19">
        <f>IF(AND(ISBLANK(D10),ISBLANK(E10)),"",D10+E10)</f>
        <v>114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79</v>
      </c>
      <c r="O10" s="18">
        <v>54</v>
      </c>
      <c r="P10" s="18">
        <v>0</v>
      </c>
      <c r="Q10" s="19">
        <f>IF(AND(ISBLANK(N10),ISBLANK(O10)),"",N10+O10)</f>
        <v>133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49</v>
      </c>
      <c r="F11" s="23">
        <v>1</v>
      </c>
      <c r="G11" s="24">
        <f>IF(AND(ISBLANK(D11),ISBLANK(E11)),"",D11+E11)</f>
        <v>141</v>
      </c>
      <c r="H11" s="25">
        <f>IF(OR(ISNUMBER($G11),ISNUMBER($Q11)),(SIGN(N($G11)-N($Q11))+1)/2,"")</f>
        <v>0.5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45</v>
      </c>
      <c r="P11" s="23">
        <v>1</v>
      </c>
      <c r="Q11" s="24">
        <f>IF(AND(ISBLANK(N11),ISBLANK(O11)),"",N11+O11)</f>
        <v>141</v>
      </c>
      <c r="R11" s="25">
        <f>IF(ISNUMBER($H11),1-$H11,"")</f>
        <v>0.5</v>
      </c>
      <c r="S11" s="98">
        <f>IF(ISNUMBER($I11),1-$I11,"")</f>
        <v>1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172</v>
      </c>
      <c r="F12" s="28">
        <f>IF(ISNUMBER($G12),SUM(F8:F11),"")</f>
        <v>6</v>
      </c>
      <c r="G12" s="29">
        <f>IF(SUM($G8:$G11)+SUM($Q8:$Q11)&gt;0,SUM(G8:G11),"")</f>
        <v>550</v>
      </c>
      <c r="H12" s="27">
        <f>IF(ISNUMBER($G12),SUM(H8:H11),"")</f>
        <v>0.5</v>
      </c>
      <c r="I12" s="99"/>
      <c r="K12" s="96">
        <v>16813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206</v>
      </c>
      <c r="P12" s="28">
        <f>IF(ISNUMBER($G12),SUM(P8:P11),"")</f>
        <v>3</v>
      </c>
      <c r="Q12" s="29">
        <f>IF(SUM($G8:$G11)+SUM($Q8:$Q11)&gt;0,SUM(Q8:Q11),"")</f>
        <v>574</v>
      </c>
      <c r="R12" s="27">
        <f>IF(ISNUMBER($G12),SUM(R8:R11),"")</f>
        <v>3.5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43</v>
      </c>
      <c r="F13" s="12">
        <v>2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35</v>
      </c>
      <c r="P13" s="12">
        <v>4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44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44</v>
      </c>
      <c r="P14" s="18">
        <v>2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110</v>
      </c>
      <c r="E15" s="18">
        <v>41</v>
      </c>
      <c r="F15" s="18">
        <v>1</v>
      </c>
      <c r="G15" s="19">
        <f>IF(AND(ISBLANK(D15),ISBLANK(E15)),"",D15+E15)</f>
        <v>151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100</v>
      </c>
      <c r="O15" s="18">
        <v>35</v>
      </c>
      <c r="P15" s="18">
        <v>1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34</v>
      </c>
      <c r="F16" s="23">
        <v>2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61</v>
      </c>
      <c r="P16" s="23">
        <v>1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22935</v>
      </c>
      <c r="B17" s="97"/>
      <c r="C17" s="26" t="s">
        <v>18</v>
      </c>
      <c r="D17" s="27">
        <f>IF(ISNUMBER($G17),SUM(D13:D16),"")</f>
        <v>392</v>
      </c>
      <c r="E17" s="28">
        <f>IF(ISNUMBER($G17),SUM(E13:E16),"")</f>
        <v>162</v>
      </c>
      <c r="F17" s="28">
        <f>IF(ISNUMBER($G17),SUM(F13:F16),"")</f>
        <v>7</v>
      </c>
      <c r="G17" s="29">
        <f>IF(SUM($G13:$G16)+SUM($Q13:$Q16)&gt;0,SUM(G13:G16),"")</f>
        <v>554</v>
      </c>
      <c r="H17" s="27">
        <f>IF(ISNUMBER($G17),SUM(H13:H16),"")</f>
        <v>2</v>
      </c>
      <c r="I17" s="99"/>
      <c r="K17" s="96">
        <v>11871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175</v>
      </c>
      <c r="P17" s="28">
        <f>IF(ISNUMBER($G17),SUM(P13:P16),"")</f>
        <v>8</v>
      </c>
      <c r="Q17" s="29">
        <f>IF(SUM($G13:$G16)+SUM($Q13:$Q16)&gt;0,SUM(Q13:Q16),"")</f>
        <v>551</v>
      </c>
      <c r="R17" s="27">
        <f>IF(ISNUMBER($G17),SUM(R13:R16),"")</f>
        <v>2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95</v>
      </c>
      <c r="E18" s="12">
        <v>43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100</v>
      </c>
      <c r="O18" s="12">
        <v>54</v>
      </c>
      <c r="P18" s="12">
        <v>2</v>
      </c>
      <c r="Q18" s="13">
        <f>IF(AND(ISBLANK(N18),ISBLANK(O18)),"",N18+O18)</f>
        <v>154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35</v>
      </c>
      <c r="F19" s="18">
        <v>3</v>
      </c>
      <c r="G19" s="19">
        <f>IF(AND(ISBLANK(D19),ISBLANK(E19)),"",D19+E19)</f>
        <v>140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79</v>
      </c>
      <c r="P19" s="18">
        <v>1</v>
      </c>
      <c r="Q19" s="19">
        <f>IF(AND(ISBLANK(N19),ISBLANK(O19)),"",N19+O19)</f>
        <v>171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54</v>
      </c>
      <c r="F20" s="18">
        <v>1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92</v>
      </c>
      <c r="O20" s="18">
        <v>35</v>
      </c>
      <c r="P20" s="18">
        <v>3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26</v>
      </c>
      <c r="F21" s="23">
        <v>3</v>
      </c>
      <c r="G21" s="24">
        <f>IF(AND(ISBLANK(D21),ISBLANK(E21)),"",D21+E21)</f>
        <v>111</v>
      </c>
      <c r="H21" s="25">
        <f>IF(OR(ISNUMBER($G21),ISNUMBER($Q21)),(SIGN(N($G21)-N($Q21))+1)/2,"")</f>
        <v>0.5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86</v>
      </c>
      <c r="O21" s="23">
        <v>25</v>
      </c>
      <c r="P21" s="23">
        <v>5</v>
      </c>
      <c r="Q21" s="24">
        <f>IF(AND(ISBLANK(N21),ISBLANK(O21)),"",N21+O21)</f>
        <v>111</v>
      </c>
      <c r="R21" s="25">
        <f>IF(ISNUMBER($H21),1-$H21,"")</f>
        <v>0.5</v>
      </c>
      <c r="S21" s="98">
        <f>IF(ISNUMBER($I21),1-$I21,"")</f>
        <v>1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158</v>
      </c>
      <c r="F22" s="28">
        <f>IF(ISNUMBER($G22),SUM(F18:F21),"")</f>
        <v>8</v>
      </c>
      <c r="G22" s="29">
        <f>IF(SUM($G18:$G21)+SUM($Q18:$Q21)&gt;0,SUM(G18:G21),"")</f>
        <v>534</v>
      </c>
      <c r="H22" s="27">
        <f>IF(ISNUMBER($G22),SUM(H18:H21),"")</f>
        <v>1.5</v>
      </c>
      <c r="I22" s="99"/>
      <c r="K22" s="96">
        <v>11205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193</v>
      </c>
      <c r="P22" s="28">
        <f>IF(ISNUMBER($G22),SUM(P18:P21),"")</f>
        <v>11</v>
      </c>
      <c r="Q22" s="29">
        <f>IF(SUM($G18:$G21)+SUM($Q18:$Q21)&gt;0,SUM(Q18:Q21),"")</f>
        <v>563</v>
      </c>
      <c r="R22" s="27">
        <f>IF(ISNUMBER($G22),SUM(R18:R21),"")</f>
        <v>2.5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80</v>
      </c>
      <c r="F23" s="12">
        <v>0</v>
      </c>
      <c r="G23" s="13">
        <f>IF(AND(ISBLANK(D23),ISBLANK(E23)),"",D23+E23)</f>
        <v>177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108</v>
      </c>
      <c r="O23" s="12">
        <v>27</v>
      </c>
      <c r="P23" s="12">
        <v>3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44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29</v>
      </c>
      <c r="P24" s="18">
        <v>3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82</v>
      </c>
      <c r="E25" s="18">
        <v>36</v>
      </c>
      <c r="F25" s="18">
        <v>2</v>
      </c>
      <c r="G25" s="19">
        <f>IF(AND(ISBLANK(D25),ISBLANK(E25)),"",D25+E25)</f>
        <v>118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103</v>
      </c>
      <c r="O25" s="18">
        <v>36</v>
      </c>
      <c r="P25" s="18">
        <v>3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45</v>
      </c>
      <c r="F26" s="23">
        <v>0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52</v>
      </c>
      <c r="P26" s="23">
        <v>1</v>
      </c>
      <c r="Q26" s="24">
        <f>IF(AND(ISBLANK(N26),ISBLANK(O26)),"",N26+O26)</f>
        <v>141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205</v>
      </c>
      <c r="F27" s="28">
        <f>IF(ISNUMBER($G27),SUM(F23:F26),"")</f>
        <v>2</v>
      </c>
      <c r="G27" s="29">
        <f>IF(SUM($G23:$G26)+SUM($Q23:$Q26)&gt;0,SUM(G23:G26),"")</f>
        <v>584</v>
      </c>
      <c r="H27" s="27">
        <f>IF(ISNUMBER($G27),SUM(H23:H26),"")</f>
        <v>3</v>
      </c>
      <c r="I27" s="99"/>
      <c r="K27" s="96">
        <v>24220</v>
      </c>
      <c r="L27" s="97"/>
      <c r="M27" s="26" t="s">
        <v>18</v>
      </c>
      <c r="N27" s="27">
        <f>IF(ISNUMBER($G27),SUM(N23:N26),"")</f>
        <v>395</v>
      </c>
      <c r="O27" s="28">
        <f>IF(ISNUMBER($G27),SUM(O23:O26),"")</f>
        <v>144</v>
      </c>
      <c r="P27" s="28">
        <f>IF(ISNUMBER($G27),SUM(P23:P26),"")</f>
        <v>10</v>
      </c>
      <c r="Q27" s="29">
        <f>IF(SUM($G23:$G26)+SUM($Q23:$Q26)&gt;0,SUM(Q23:Q26),"")</f>
        <v>539</v>
      </c>
      <c r="R27" s="27">
        <f>IF(ISNUMBER($G27),SUM(R23:R26),"")</f>
        <v>1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87</v>
      </c>
      <c r="E28" s="12">
        <v>53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107</v>
      </c>
      <c r="O28" s="12">
        <v>52</v>
      </c>
      <c r="P28" s="12">
        <v>1</v>
      </c>
      <c r="Q28" s="13">
        <f>IF(AND(ISBLANK(N28),ISBLANK(O28)),"",N28+O28)</f>
        <v>159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45</v>
      </c>
      <c r="F29" s="18">
        <v>1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41</v>
      </c>
      <c r="P29" s="18">
        <v>1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100</v>
      </c>
      <c r="E30" s="18">
        <v>68</v>
      </c>
      <c r="F30" s="18">
        <v>0</v>
      </c>
      <c r="G30" s="19">
        <f>IF(AND(ISBLANK(D30),ISBLANK(E30)),"",D30+E30)</f>
        <v>168</v>
      </c>
      <c r="H30" s="20">
        <f>IF(OR(ISNUMBER($G30),ISNUMBER($Q30)),(SIGN(N($G30)-N($Q30))+1)/2,"")</f>
        <v>0.5</v>
      </c>
      <c r="I30" s="15"/>
      <c r="K30" s="92" t="s">
        <v>38</v>
      </c>
      <c r="L30" s="93"/>
      <c r="M30" s="16">
        <v>3</v>
      </c>
      <c r="N30" s="17">
        <v>107</v>
      </c>
      <c r="O30" s="18">
        <v>61</v>
      </c>
      <c r="P30" s="18">
        <v>0</v>
      </c>
      <c r="Q30" s="19">
        <f>IF(AND(ISBLANK(N30),ISBLANK(O30)),"",N30+O30)</f>
        <v>168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63</v>
      </c>
      <c r="F31" s="23">
        <v>0</v>
      </c>
      <c r="G31" s="24">
        <f>IF(AND(ISBLANK(D31),ISBLANK(E31)),"",D31+E31)</f>
        <v>159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65</v>
      </c>
      <c r="P31" s="23">
        <v>0</v>
      </c>
      <c r="Q31" s="24">
        <f>IF(AND(ISBLANK(N31),ISBLANK(O31)),"",N31+O31)</f>
        <v>152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229</v>
      </c>
      <c r="F32" s="28">
        <f>IF(ISNUMBER($G32),SUM(F28:F31),"")</f>
        <v>1</v>
      </c>
      <c r="G32" s="29">
        <f>IF(SUM($G28:$G31)+SUM($Q28:$Q31)&gt;0,SUM(G28:G31),"")</f>
        <v>609</v>
      </c>
      <c r="H32" s="27">
        <f>IF(ISNUMBER($G32),SUM(H28:H31),"")</f>
        <v>2.5</v>
      </c>
      <c r="I32" s="99"/>
      <c r="K32" s="96">
        <v>16584</v>
      </c>
      <c r="L32" s="97"/>
      <c r="M32" s="26" t="s">
        <v>18</v>
      </c>
      <c r="N32" s="27">
        <f>IF(ISNUMBER($G32),SUM(N28:N31),"")</f>
        <v>391</v>
      </c>
      <c r="O32" s="28">
        <f>IF(ISNUMBER($G32),SUM(O28:O31),"")</f>
        <v>219</v>
      </c>
      <c r="P32" s="28">
        <f>IF(ISNUMBER($G32),SUM(P28:P31),"")</f>
        <v>2</v>
      </c>
      <c r="Q32" s="29">
        <f>IF(SUM($G28:$G31)+SUM($Q28:$Q31)&gt;0,SUM(Q28:Q31),"")</f>
        <v>610</v>
      </c>
      <c r="R32" s="27">
        <f>IF(ISNUMBER($G32),SUM(R28:R31),"")</f>
        <v>1.5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95</v>
      </c>
      <c r="E33" s="12">
        <v>27</v>
      </c>
      <c r="F33" s="12">
        <v>2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92</v>
      </c>
      <c r="O33" s="12">
        <v>45</v>
      </c>
      <c r="P33" s="12">
        <v>2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53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43</v>
      </c>
      <c r="P34" s="18">
        <v>0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97</v>
      </c>
      <c r="E35" s="18">
        <v>45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0</v>
      </c>
      <c r="I35" s="15"/>
      <c r="K35" s="92" t="s">
        <v>31</v>
      </c>
      <c r="L35" s="93"/>
      <c r="M35" s="16">
        <v>3</v>
      </c>
      <c r="N35" s="17">
        <v>96</v>
      </c>
      <c r="O35" s="18">
        <v>50</v>
      </c>
      <c r="P35" s="18">
        <v>3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78</v>
      </c>
      <c r="E36" s="23">
        <v>33</v>
      </c>
      <c r="F36" s="23">
        <v>2</v>
      </c>
      <c r="G36" s="24">
        <f>IF(AND(ISBLANK(D36),ISBLANK(E36)),"",D36+E36)</f>
        <v>111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54</v>
      </c>
      <c r="P36" s="23">
        <v>2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158</v>
      </c>
      <c r="F37" s="28">
        <f>IF(ISNUMBER($G37),SUM(F33:F36),"")</f>
        <v>4</v>
      </c>
      <c r="G37" s="29">
        <f>IF(SUM($G33:$G36)+SUM($Q33:$Q36)&gt;0,SUM(G33:G36),"")</f>
        <v>525</v>
      </c>
      <c r="H37" s="27">
        <f>IF(ISNUMBER($G37),SUM(H33:H36),"")</f>
        <v>1</v>
      </c>
      <c r="I37" s="99"/>
      <c r="K37" s="96">
        <v>15164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192</v>
      </c>
      <c r="P37" s="28">
        <f>IF(ISNUMBER($G37),SUM(P33:P36),"")</f>
        <v>7</v>
      </c>
      <c r="Q37" s="29">
        <f>IF(SUM($G33:$G36)+SUM($Q33:$Q36)&gt;0,SUM(Q33:Q36),"")</f>
        <v>565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2272</v>
      </c>
      <c r="E39" s="34">
        <f>IF(ISNUMBER($G39),SUM(E12,E17,E22,E27,E32,E37),"")</f>
        <v>1084</v>
      </c>
      <c r="F39" s="34">
        <f>IF(ISNUMBER($G39),SUM(F12,F17,F22,F27,F32,F37),"")</f>
        <v>28</v>
      </c>
      <c r="G39" s="35">
        <f>IF(SUM($G$8:$G$37)+SUM($Q$8:$Q$37)&gt;0,SUM(G12,G17,G22,G27,G32,G37),"")</f>
        <v>3356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2273</v>
      </c>
      <c r="O39" s="34">
        <f>IF(ISNUMBER($G39),SUM(O12,O17,O22,O27,O32,O37),"")</f>
        <v>1129</v>
      </c>
      <c r="P39" s="34">
        <f>IF(ISNUMBER($G39),SUM(P12,P17,P22,P27,P32,P37),"")</f>
        <v>41</v>
      </c>
      <c r="Q39" s="35">
        <f>IF(SUM($G$8:$G$37)+SUM($Q$8:$Q$37)&gt;0,SUM(Q12,Q17,Q22,Q27,Q32,Q37),"")</f>
        <v>3402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TJ Start Rychnov n. Kn.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2024-11-16T16:18:43Z</dcterms:modified>
</cp:coreProperties>
</file>